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Ї ДОКУМЕНТИ\транскордонне співробітництво\СЕСІЇ 2022 рік\24 сесія\№411 Звіт райбюджет за   І півріччя  2024 НА СЕСІЮ\ДЛЯ РАДИ\"/>
    </mc:Choice>
  </mc:AlternateContent>
  <bookViews>
    <workbookView xWindow="240" yWindow="120" windowWidth="19320" windowHeight="110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<sst xmlns="http://schemas.openxmlformats.org/spreadsheetml/2006/main" count="66" uniqueCount="40">
  <si>
    <t>Спеціальний фонд (разом)</t>
  </si>
  <si>
    <t>Код</t>
  </si>
  <si>
    <t>Показник</t>
  </si>
  <si>
    <t>Затверджений план на рік</t>
  </si>
  <si>
    <t>План на рік з урахуванням змін</t>
  </si>
  <si>
    <t>Районний бюджет Вижницького р-ну</t>
  </si>
  <si>
    <t>01</t>
  </si>
  <si>
    <t>Вижницька районна рада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</si>
  <si>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</si>
  <si>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</si>
  <si>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</si>
  <si>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</si>
  <si>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</si>
  <si>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</si>
  <si>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</si>
  <si>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</si>
  <si>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2230</t>
  </si>
  <si>
    <t>Продукти харчування</t>
  </si>
  <si>
    <t>2240</t>
  </si>
  <si>
    <t>Оплата послуг (крім комунальних)</t>
  </si>
  <si>
    <t>2270</t>
  </si>
  <si>
    <t>Оплата комунальних послуг та енергоносіїв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</si>
  <si>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</si>
  <si>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</si>
  <si>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</si>
  <si>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</si>
  <si>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</si>
  <si>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</si>
  <si>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</si>
  <si>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</si>
  <si>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</si>
  <si>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</si>
  <si>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Всього по бюджету</t>
  </si>
  <si>
    <t>Аналіз фінансування установ районного бюджету за січень-червень 2024 року</t>
  </si>
  <si>
    <t>План на січень-червень з урахуванням змін</t>
  </si>
  <si>
    <t>Виконано за січень-червень 2024 року</t>
  </si>
  <si>
    <t>Відхилення від уточненого плану на січень-червень 2024 року (+,-)</t>
  </si>
  <si>
    <t>Відхилення від уточненого плану на січень-червень         2024 року        (%)</t>
  </si>
  <si>
    <t>(тис.грн.)</t>
  </si>
  <si>
    <t>Заступник голови Вижницької районної ради                                               Сергій ВІРСТА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</si>
</sst>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2" borderId="1" xfId="0" quotePrefix="1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quotePrefix="1" applyFont="1" applyBorder="1"/>
    <xf numFmtId="0" fontId="1" fillId="2" borderId="1" xfId="0" applyFont="1" applyFill="1" applyBorder="1"/>
    <xf numFmtId="165" fontId="1" fillId="2" borderId="1" xfId="0" applyNumberFormat="1" applyFont="1" applyFill="1" applyBorder="1"/>
    <xf numFmtId="165" fontId="1" fillId="0" borderId="1" xfId="0" applyNumberFormat="1" applyFont="1" applyBorder="1"/>
    <xf numFmtId="165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7</xdr:col>
      <xdr:colOff>1123950</xdr:colOff>
      <xdr:row>0</xdr:row>
      <xdr:rowOff>866775</xdr:rowOff>
    </xdr:to>
    <xdr:sp macro="" textlink="">
      <xdr:nvSpPr>
        <xdr:cNvPr id="2" name="TextBox 1"/>
        <xdr:cNvSpPr txBox="1"/>
      </xdr:nvSpPr>
      <xdr:spPr>
        <a:xfrm>
          <a:off x="6610350" y="0"/>
          <a:ext cx="3200400" cy="86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Додаток 5</a:t>
          </a:r>
        </a:p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 рішення двадцять четвертої сесії Вижницької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районної ради </a:t>
          </a:r>
          <a:r>
            <a:rPr lang="en-U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VIII 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скликання №411-24/24 від 08 серпня 2024 року</a:t>
          </a:r>
          <a:endParaRPr lang="uk-UA" sz="10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19" workbookViewId="0">
      <selection activeCell="F43" sqref="F43"/>
    </sheetView>
  </sheetViews>
  <sheetFormatPr defaultRowHeight="18.75" x14ac:dyDescent="0.3"/>
  <cols>
    <col min="1" max="1" width="17.140625" style="1" bestFit="1" customWidth="1"/>
    <col min="2" max="2" width="28" style="2" customWidth="1"/>
    <col min="3" max="3" width="21" style="1" customWidth="1"/>
    <col min="4" max="4" width="17.42578125" style="1" customWidth="1"/>
    <col min="5" max="5" width="15.5703125" style="1" customWidth="1"/>
    <col min="6" max="6" width="15.28515625" style="1" customWidth="1"/>
    <col min="7" max="7" width="15.85546875" style="1" customWidth="1"/>
    <col min="8" max="8" width="17.5703125" style="1" customWidth="1"/>
    <col min="9" max="16384" width="9.140625" style="1"/>
  </cols>
  <sheetData>
    <row r="1" spans="1:8" ht="96" customHeight="1" x14ac:dyDescent="0.3"/>
    <row r="2" spans="1:8" x14ac:dyDescent="0.3">
      <c r="A2" s="14" t="s">
        <v>33</v>
      </c>
      <c r="B2" s="14"/>
      <c r="C2" s="14"/>
      <c r="D2" s="14"/>
      <c r="E2" s="14"/>
      <c r="F2" s="14"/>
      <c r="G2" s="14"/>
      <c r="H2" s="14"/>
    </row>
    <row r="3" spans="1:8" x14ac:dyDescent="0.3">
      <c r="A3" s="14" t="s">
        <v>0</v>
      </c>
      <c r="B3" s="14"/>
      <c r="C3" s="14"/>
      <c r="D3" s="14"/>
      <c r="E3" s="14"/>
      <c r="F3" s="14"/>
      <c r="G3" s="14"/>
      <c r="H3" s="14"/>
    </row>
    <row r="4" spans="1:8" x14ac:dyDescent="0.3">
      <c r="H4" s="1" t="s">
        <v>38</v>
      </c>
    </row>
    <row r="5" spans="1:8" ht="150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34</v>
      </c>
      <c r="F5" s="3" t="s">
        <v>35</v>
      </c>
      <c r="G5" s="3" t="s">
        <v>36</v>
      </c>
      <c r="H5" s="3" t="s">
        <v>37</v>
      </c>
    </row>
    <row r="6" spans="1:8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48" customHeight="1" x14ac:dyDescent="0.3">
      <c r="A7" s="4">
        <v>24301200000</v>
      </c>
      <c r="B7" s="5" t="s">
        <v>5</v>
      </c>
      <c r="C7" s="6"/>
      <c r="D7" s="6"/>
      <c r="E7" s="6"/>
      <c r="F7" s="6"/>
      <c r="G7" s="6"/>
      <c r="H7" s="6"/>
    </row>
    <row r="8" spans="1:8" ht="37.5" x14ac:dyDescent="0.3">
      <c r="A8" s="7" t="s">
        <v>6</v>
      </c>
      <c r="B8" s="8" t="s">
        <v>7</v>
      </c>
      <c r="C8" s="11">
        <v>30</v>
      </c>
      <c r="D8" s="11">
        <v>584.02933000000007</v>
      </c>
      <c r="E8" s="11">
        <v>292.01466500000004</v>
      </c>
      <c r="F8" s="11">
        <v>562.40326000000005</v>
      </c>
      <c r="G8" s="11">
        <f>F8-E8</f>
        <v>270.38859500000001</v>
      </c>
      <c r="H8" s="11">
        <f>F8/E8*100</f>
        <v>192.59418358321147</v>
      </c>
    </row>
    <row r="9" spans="1:8" ht="215.25" customHeight="1" x14ac:dyDescent="0.3">
      <c r="A9" s="7" t="s">
        <v>28</v>
      </c>
      <c r="B9" s="8" t="s">
        <v>29</v>
      </c>
      <c r="C9" s="11">
        <v>30</v>
      </c>
      <c r="D9" s="11">
        <v>45</v>
      </c>
      <c r="E9" s="11">
        <v>22.5</v>
      </c>
      <c r="F9" s="11">
        <v>23.373930000000001</v>
      </c>
      <c r="G9" s="11">
        <f t="shared" ref="G9:G34" si="0">F9-E9</f>
        <v>0.87393000000000143</v>
      </c>
      <c r="H9" s="11">
        <f t="shared" ref="H9:H34" si="1">F9/E9*100</f>
        <v>103.88413333333335</v>
      </c>
    </row>
    <row r="10" spans="1:8" x14ac:dyDescent="0.3">
      <c r="A10" s="9" t="s">
        <v>8</v>
      </c>
      <c r="B10" s="5" t="s">
        <v>9</v>
      </c>
      <c r="C10" s="12">
        <v>30</v>
      </c>
      <c r="D10" s="12">
        <v>45</v>
      </c>
      <c r="E10" s="12">
        <v>22.5</v>
      </c>
      <c r="F10" s="12">
        <v>23.373930000000001</v>
      </c>
      <c r="G10" s="13">
        <f t="shared" si="0"/>
        <v>0.87393000000000143</v>
      </c>
      <c r="H10" s="13">
        <f t="shared" si="1"/>
        <v>103.88413333333335</v>
      </c>
    </row>
    <row r="11" spans="1:8" ht="37.5" x14ac:dyDescent="0.3">
      <c r="A11" s="9" t="s">
        <v>10</v>
      </c>
      <c r="B11" s="5" t="s">
        <v>11</v>
      </c>
      <c r="C11" s="12">
        <v>30</v>
      </c>
      <c r="D11" s="12">
        <v>45</v>
      </c>
      <c r="E11" s="12">
        <v>22.5</v>
      </c>
      <c r="F11" s="12">
        <v>23.373930000000001</v>
      </c>
      <c r="G11" s="13">
        <f t="shared" si="0"/>
        <v>0.87393000000000143</v>
      </c>
      <c r="H11" s="13">
        <f t="shared" si="1"/>
        <v>103.88413333333335</v>
      </c>
    </row>
    <row r="12" spans="1:8" ht="71.25" customHeight="1" x14ac:dyDescent="0.3">
      <c r="A12" s="9" t="s">
        <v>12</v>
      </c>
      <c r="B12" s="5" t="s">
        <v>13</v>
      </c>
      <c r="C12" s="12">
        <v>5</v>
      </c>
      <c r="D12" s="12">
        <v>5</v>
      </c>
      <c r="E12" s="12">
        <v>2.5</v>
      </c>
      <c r="F12" s="12">
        <v>3.5794999999999999</v>
      </c>
      <c r="G12" s="13">
        <f t="shared" si="0"/>
        <v>1.0794999999999999</v>
      </c>
      <c r="H12" s="13">
        <f t="shared" si="1"/>
        <v>143.18</v>
      </c>
    </row>
    <row r="13" spans="1:8" ht="45.75" customHeight="1" x14ac:dyDescent="0.3">
      <c r="A13" s="9" t="s">
        <v>18</v>
      </c>
      <c r="B13" s="5" t="s">
        <v>19</v>
      </c>
      <c r="C13" s="12">
        <v>10</v>
      </c>
      <c r="D13" s="12">
        <v>25</v>
      </c>
      <c r="E13" s="12">
        <v>12.5</v>
      </c>
      <c r="F13" s="12">
        <v>19.582810000000002</v>
      </c>
      <c r="G13" s="13">
        <f t="shared" si="0"/>
        <v>7.082810000000002</v>
      </c>
      <c r="H13" s="13">
        <f t="shared" si="1"/>
        <v>156.66248000000002</v>
      </c>
    </row>
    <row r="14" spans="1:8" ht="56.25" x14ac:dyDescent="0.3">
      <c r="A14" s="9" t="s">
        <v>20</v>
      </c>
      <c r="B14" s="5" t="s">
        <v>21</v>
      </c>
      <c r="C14" s="12">
        <v>15</v>
      </c>
      <c r="D14" s="12">
        <v>15</v>
      </c>
      <c r="E14" s="12">
        <v>7.5</v>
      </c>
      <c r="F14" s="12">
        <v>0.21162</v>
      </c>
      <c r="G14" s="13">
        <f t="shared" si="0"/>
        <v>-7.2883800000000001</v>
      </c>
      <c r="H14" s="13">
        <f t="shared" si="1"/>
        <v>2.8216000000000001</v>
      </c>
    </row>
    <row r="15" spans="1:8" ht="57" customHeight="1" x14ac:dyDescent="0.3">
      <c r="A15" s="9" t="s">
        <v>22</v>
      </c>
      <c r="B15" s="5" t="s">
        <v>23</v>
      </c>
      <c r="C15" s="12">
        <v>3</v>
      </c>
      <c r="D15" s="12">
        <v>3</v>
      </c>
      <c r="E15" s="12">
        <v>1.5</v>
      </c>
      <c r="F15" s="12">
        <v>0</v>
      </c>
      <c r="G15" s="13">
        <f t="shared" si="0"/>
        <v>-1.5</v>
      </c>
      <c r="H15" s="13">
        <f t="shared" si="1"/>
        <v>0</v>
      </c>
    </row>
    <row r="16" spans="1:8" ht="46.5" customHeight="1" x14ac:dyDescent="0.3">
      <c r="A16" s="9" t="s">
        <v>24</v>
      </c>
      <c r="B16" s="5" t="s">
        <v>25</v>
      </c>
      <c r="C16" s="12">
        <v>11.5</v>
      </c>
      <c r="D16" s="12">
        <v>11.5</v>
      </c>
      <c r="E16" s="12">
        <v>5.75</v>
      </c>
      <c r="F16" s="12">
        <v>0</v>
      </c>
      <c r="G16" s="13">
        <f t="shared" si="0"/>
        <v>-5.75</v>
      </c>
      <c r="H16" s="13">
        <f t="shared" si="1"/>
        <v>0</v>
      </c>
    </row>
    <row r="17" spans="1:8" ht="78.75" customHeight="1" x14ac:dyDescent="0.3">
      <c r="A17" s="9" t="s">
        <v>26</v>
      </c>
      <c r="B17" s="5" t="s">
        <v>27</v>
      </c>
      <c r="C17" s="12">
        <v>0.5</v>
      </c>
      <c r="D17" s="12">
        <v>0.5</v>
      </c>
      <c r="E17" s="12">
        <v>0.24999999999999997</v>
      </c>
      <c r="F17" s="12">
        <v>0.21162</v>
      </c>
      <c r="G17" s="13">
        <f t="shared" si="0"/>
        <v>-3.837999999999997E-2</v>
      </c>
      <c r="H17" s="13">
        <f t="shared" si="1"/>
        <v>84.64800000000001</v>
      </c>
    </row>
    <row r="18" spans="1:8" ht="63.75" customHeight="1" x14ac:dyDescent="0.3">
      <c r="A18" s="7" t="s">
        <v>30</v>
      </c>
      <c r="B18" s="8" t="s">
        <v>31</v>
      </c>
      <c r="C18" s="11">
        <v>0</v>
      </c>
      <c r="D18" s="11">
        <v>539.02933000000007</v>
      </c>
      <c r="E18" s="11">
        <v>269.51466500000004</v>
      </c>
      <c r="F18" s="11">
        <v>539.02933000000007</v>
      </c>
      <c r="G18" s="11">
        <f t="shared" si="0"/>
        <v>269.51466500000004</v>
      </c>
      <c r="H18" s="11">
        <f t="shared" si="1"/>
        <v>200</v>
      </c>
    </row>
    <row r="19" spans="1:8" x14ac:dyDescent="0.3">
      <c r="A19" s="9" t="s">
        <v>8</v>
      </c>
      <c r="B19" s="5" t="s">
        <v>9</v>
      </c>
      <c r="C19" s="12">
        <v>0</v>
      </c>
      <c r="D19" s="12">
        <v>539.02933000000007</v>
      </c>
      <c r="E19" s="12">
        <v>269.51466500000004</v>
      </c>
      <c r="F19" s="12">
        <v>539.02933000000007</v>
      </c>
      <c r="G19" s="13">
        <f t="shared" si="0"/>
        <v>269.51466500000004</v>
      </c>
      <c r="H19" s="13">
        <f t="shared" si="1"/>
        <v>200</v>
      </c>
    </row>
    <row r="20" spans="1:8" ht="43.5" customHeight="1" x14ac:dyDescent="0.3">
      <c r="A20" s="9" t="s">
        <v>10</v>
      </c>
      <c r="B20" s="5" t="s">
        <v>11</v>
      </c>
      <c r="C20" s="12">
        <v>0</v>
      </c>
      <c r="D20" s="12">
        <v>539.02933000000007</v>
      </c>
      <c r="E20" s="12">
        <v>269.51466500000004</v>
      </c>
      <c r="F20" s="12">
        <v>539.02933000000007</v>
      </c>
      <c r="G20" s="13">
        <f t="shared" si="0"/>
        <v>269.51466500000004</v>
      </c>
      <c r="H20" s="13">
        <f t="shared" si="1"/>
        <v>200</v>
      </c>
    </row>
    <row r="21" spans="1:8" ht="67.5" customHeight="1" x14ac:dyDescent="0.3">
      <c r="A21" s="9" t="s">
        <v>12</v>
      </c>
      <c r="B21" s="5" t="s">
        <v>13</v>
      </c>
      <c r="C21" s="12">
        <v>0</v>
      </c>
      <c r="D21" s="12">
        <v>286.37833000000001</v>
      </c>
      <c r="E21" s="12">
        <v>143.189165</v>
      </c>
      <c r="F21" s="12">
        <v>286.37833000000001</v>
      </c>
      <c r="G21" s="13">
        <f t="shared" si="0"/>
        <v>143.189165</v>
      </c>
      <c r="H21" s="13">
        <f t="shared" si="1"/>
        <v>200</v>
      </c>
    </row>
    <row r="22" spans="1:8" ht="64.5" customHeight="1" x14ac:dyDescent="0.3">
      <c r="A22" s="9" t="s">
        <v>14</v>
      </c>
      <c r="B22" s="5" t="s">
        <v>15</v>
      </c>
      <c r="C22" s="12">
        <v>0</v>
      </c>
      <c r="D22" s="12">
        <v>62.003999999999998</v>
      </c>
      <c r="E22" s="12">
        <v>31.001999999999999</v>
      </c>
      <c r="F22" s="12">
        <v>62.003999999999998</v>
      </c>
      <c r="G22" s="13">
        <f t="shared" si="0"/>
        <v>31.001999999999999</v>
      </c>
      <c r="H22" s="13">
        <f t="shared" si="1"/>
        <v>200</v>
      </c>
    </row>
    <row r="23" spans="1:8" ht="37.5" x14ac:dyDescent="0.3">
      <c r="A23" s="9" t="s">
        <v>16</v>
      </c>
      <c r="B23" s="5" t="s">
        <v>17</v>
      </c>
      <c r="C23" s="12">
        <v>0</v>
      </c>
      <c r="D23" s="12">
        <v>190.64699999999999</v>
      </c>
      <c r="E23" s="12">
        <v>95.323499999999996</v>
      </c>
      <c r="F23" s="12">
        <v>190.64699999999999</v>
      </c>
      <c r="G23" s="13">
        <f t="shared" si="0"/>
        <v>95.323499999999996</v>
      </c>
      <c r="H23" s="13">
        <f t="shared" si="1"/>
        <v>200</v>
      </c>
    </row>
    <row r="24" spans="1:8" x14ac:dyDescent="0.3">
      <c r="A24" s="10" t="s">
        <v>32</v>
      </c>
      <c r="B24" s="8"/>
      <c r="C24" s="11">
        <v>30</v>
      </c>
      <c r="D24" s="11">
        <v>584.02933000000007</v>
      </c>
      <c r="E24" s="11">
        <v>292.01466500000004</v>
      </c>
      <c r="F24" s="11">
        <v>562.40326000000005</v>
      </c>
      <c r="G24" s="11">
        <f t="shared" si="0"/>
        <v>270.38859500000001</v>
      </c>
      <c r="H24" s="11">
        <f t="shared" si="1"/>
        <v>192.59418358321147</v>
      </c>
    </row>
    <row r="25" spans="1:8" x14ac:dyDescent="0.3">
      <c r="A25" s="9" t="s">
        <v>8</v>
      </c>
      <c r="B25" s="5" t="s">
        <v>9</v>
      </c>
      <c r="C25" s="12">
        <v>30</v>
      </c>
      <c r="D25" s="12">
        <v>584.02933000000007</v>
      </c>
      <c r="E25" s="12">
        <v>292.01466500000004</v>
      </c>
      <c r="F25" s="12">
        <v>562.40326000000005</v>
      </c>
      <c r="G25" s="13">
        <f t="shared" si="0"/>
        <v>270.38859500000001</v>
      </c>
      <c r="H25" s="13">
        <f t="shared" si="1"/>
        <v>192.59418358321147</v>
      </c>
    </row>
    <row r="26" spans="1:8" ht="37.5" x14ac:dyDescent="0.3">
      <c r="A26" s="9" t="s">
        <v>10</v>
      </c>
      <c r="B26" s="5" t="s">
        <v>11</v>
      </c>
      <c r="C26" s="12">
        <v>30</v>
      </c>
      <c r="D26" s="12">
        <v>584.02933000000007</v>
      </c>
      <c r="E26" s="12">
        <v>292.01466500000004</v>
      </c>
      <c r="F26" s="12">
        <v>562.40326000000005</v>
      </c>
      <c r="G26" s="13">
        <f t="shared" si="0"/>
        <v>270.38859500000001</v>
      </c>
      <c r="H26" s="13">
        <f t="shared" si="1"/>
        <v>192.59418358321147</v>
      </c>
    </row>
    <row r="27" spans="1:8" ht="68.25" customHeight="1" x14ac:dyDescent="0.3">
      <c r="A27" s="9" t="s">
        <v>12</v>
      </c>
      <c r="B27" s="5" t="s">
        <v>13</v>
      </c>
      <c r="C27" s="12">
        <v>5</v>
      </c>
      <c r="D27" s="12">
        <v>291.37833000000001</v>
      </c>
      <c r="E27" s="12">
        <v>145.689165</v>
      </c>
      <c r="F27" s="12">
        <v>289.95783</v>
      </c>
      <c r="G27" s="13">
        <f t="shared" si="0"/>
        <v>144.268665</v>
      </c>
      <c r="H27" s="13">
        <f t="shared" si="1"/>
        <v>199.02497896806531</v>
      </c>
    </row>
    <row r="28" spans="1:8" ht="72" customHeight="1" x14ac:dyDescent="0.3">
      <c r="A28" s="9" t="s">
        <v>14</v>
      </c>
      <c r="B28" s="5" t="s">
        <v>15</v>
      </c>
      <c r="C28" s="12">
        <v>0</v>
      </c>
      <c r="D28" s="12">
        <v>62.003999999999998</v>
      </c>
      <c r="E28" s="12">
        <v>31.001999999999999</v>
      </c>
      <c r="F28" s="12">
        <v>62.003999999999998</v>
      </c>
      <c r="G28" s="13">
        <f t="shared" si="0"/>
        <v>31.001999999999999</v>
      </c>
      <c r="H28" s="13">
        <f t="shared" si="1"/>
        <v>200</v>
      </c>
    </row>
    <row r="29" spans="1:8" ht="37.5" x14ac:dyDescent="0.3">
      <c r="A29" s="9" t="s">
        <v>16</v>
      </c>
      <c r="B29" s="5" t="s">
        <v>17</v>
      </c>
      <c r="C29" s="12">
        <v>0</v>
      </c>
      <c r="D29" s="12">
        <v>190.64699999999999</v>
      </c>
      <c r="E29" s="12">
        <v>95.323499999999996</v>
      </c>
      <c r="F29" s="12">
        <v>190.64699999999999</v>
      </c>
      <c r="G29" s="13">
        <f t="shared" si="0"/>
        <v>95.323499999999996</v>
      </c>
      <c r="H29" s="13">
        <f t="shared" si="1"/>
        <v>200</v>
      </c>
    </row>
    <row r="30" spans="1:8" ht="41.25" customHeight="1" x14ac:dyDescent="0.3">
      <c r="A30" s="9" t="s">
        <v>18</v>
      </c>
      <c r="B30" s="5" t="s">
        <v>19</v>
      </c>
      <c r="C30" s="12">
        <v>10</v>
      </c>
      <c r="D30" s="12">
        <v>25</v>
      </c>
      <c r="E30" s="12">
        <v>12.5</v>
      </c>
      <c r="F30" s="12">
        <v>19.582810000000002</v>
      </c>
      <c r="G30" s="13">
        <f t="shared" si="0"/>
        <v>7.082810000000002</v>
      </c>
      <c r="H30" s="13">
        <f t="shared" si="1"/>
        <v>156.66248000000002</v>
      </c>
    </row>
    <row r="31" spans="1:8" ht="65.25" customHeight="1" x14ac:dyDescent="0.3">
      <c r="A31" s="9" t="s">
        <v>20</v>
      </c>
      <c r="B31" s="5" t="s">
        <v>21</v>
      </c>
      <c r="C31" s="12">
        <v>15</v>
      </c>
      <c r="D31" s="12">
        <v>15</v>
      </c>
      <c r="E31" s="12">
        <v>7.5</v>
      </c>
      <c r="F31" s="12">
        <v>0.21162</v>
      </c>
      <c r="G31" s="13">
        <f t="shared" si="0"/>
        <v>-7.2883800000000001</v>
      </c>
      <c r="H31" s="13">
        <f t="shared" si="1"/>
        <v>2.8216000000000001</v>
      </c>
    </row>
    <row r="32" spans="1:8" ht="71.25" customHeight="1" x14ac:dyDescent="0.3">
      <c r="A32" s="9" t="s">
        <v>22</v>
      </c>
      <c r="B32" s="5" t="s">
        <v>23</v>
      </c>
      <c r="C32" s="12">
        <v>3</v>
      </c>
      <c r="D32" s="12">
        <v>3</v>
      </c>
      <c r="E32" s="12">
        <v>1.5</v>
      </c>
      <c r="F32" s="12">
        <v>0</v>
      </c>
      <c r="G32" s="13">
        <f t="shared" si="0"/>
        <v>-1.5</v>
      </c>
      <c r="H32" s="13">
        <f t="shared" si="1"/>
        <v>0</v>
      </c>
    </row>
    <row r="33" spans="1:8" ht="49.5" customHeight="1" x14ac:dyDescent="0.3">
      <c r="A33" s="9" t="s">
        <v>24</v>
      </c>
      <c r="B33" s="5" t="s">
        <v>25</v>
      </c>
      <c r="C33" s="12">
        <v>11.5</v>
      </c>
      <c r="D33" s="12">
        <v>11.5</v>
      </c>
      <c r="E33" s="12">
        <v>5.75</v>
      </c>
      <c r="F33" s="12">
        <v>0</v>
      </c>
      <c r="G33" s="13">
        <f t="shared" si="0"/>
        <v>-5.75</v>
      </c>
      <c r="H33" s="13">
        <f t="shared" si="1"/>
        <v>0</v>
      </c>
    </row>
    <row r="34" spans="1:8" ht="71.25" customHeight="1" x14ac:dyDescent="0.3">
      <c r="A34" s="9" t="s">
        <v>26</v>
      </c>
      <c r="B34" s="5" t="s">
        <v>27</v>
      </c>
      <c r="C34" s="12">
        <v>0.5</v>
      </c>
      <c r="D34" s="12">
        <v>0.5</v>
      </c>
      <c r="E34" s="12">
        <v>0.24999999999999997</v>
      </c>
      <c r="F34" s="12">
        <v>0.21162</v>
      </c>
      <c r="G34" s="13">
        <f t="shared" si="0"/>
        <v>-3.837999999999997E-2</v>
      </c>
      <c r="H34" s="13">
        <f t="shared" si="1"/>
        <v>84.64800000000001</v>
      </c>
    </row>
    <row r="37" spans="1:8" x14ac:dyDescent="0.3">
      <c r="B37" s="15" t="s">
        <v>39</v>
      </c>
      <c r="C37" s="16"/>
      <c r="D37" s="16"/>
      <c r="E37" s="16"/>
      <c r="F37" s="16"/>
      <c r="G37" s="16"/>
      <c r="H37" s="16"/>
    </row>
  </sheetData>
  <mergeCells count="3">
    <mergeCell ref="A2:H2"/>
    <mergeCell ref="A3:H3"/>
    <mergeCell ref="B37:H37"/>
  </mergeCells>
  <phoneticPr fontId="2" type="noConversion"/>
  <pageMargins left="0.59055118110236204" right="0.59055118110236204" top="0.39370078740157499" bottom="0.39370078740157499" header="0" footer="0"/>
  <pageSetup paperSize="9" scale="68" fitToHeight="5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Секретар</cp:lastModifiedBy>
  <cp:lastPrinted>2024-08-09T13:14:18Z</cp:lastPrinted>
  <dcterms:created xsi:type="dcterms:W3CDTF">2024-07-14T12:05:35Z</dcterms:created>
  <dcterms:modified xsi:type="dcterms:W3CDTF">2024-08-09T13:14:47Z</dcterms:modified>
</cp:coreProperties>
</file>